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456" windowHeight="11904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P84" i="1"/>
  <c r="P97"/>
  <c r="P96"/>
  <c r="P95"/>
  <c r="P94"/>
  <c r="P93"/>
  <c r="P92"/>
  <c r="P91"/>
  <c r="P90"/>
  <c r="P89"/>
  <c r="P88"/>
  <c r="P87"/>
  <c r="P86"/>
  <c r="P85"/>
  <c r="P83"/>
  <c r="P82"/>
  <c r="P81"/>
  <c r="P80"/>
  <c r="P79"/>
  <c r="P78"/>
  <c r="P77"/>
  <c r="P76"/>
  <c r="P75"/>
  <c r="P74"/>
  <c r="P73"/>
  <c r="P72"/>
  <c r="P7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</calcChain>
</file>

<file path=xl/sharedStrings.xml><?xml version="1.0" encoding="utf-8"?>
<sst xmlns="http://schemas.openxmlformats.org/spreadsheetml/2006/main" count="318" uniqueCount="257">
  <si>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</si>
  <si>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</si>
  <si>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</si>
  <si>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</si>
  <si>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</si>
  <si>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</si>
  <si>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</si>
  <si>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</si>
  <si>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</si>
  <si>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</si>
  <si>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</si>
  <si>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</si>
  <si>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</si>
  <si>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</si>
  <si>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</si>
  <si>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</si>
  <si>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</si>
  <si>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Виконком Прилуцької міської ради</t>
  </si>
  <si>
    <t>0210000</t>
  </si>
  <si>
    <t>0210160</t>
  </si>
  <si>
    <t>0111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</si>
  <si>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</si>
  <si>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</si>
  <si>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0212010</t>
  </si>
  <si>
    <t>0731</t>
  </si>
  <si>
    <t>2010</t>
  </si>
  <si>
    <t>Багатопрофільна стаціонарна медична допомога населенню</t>
  </si>
  <si>
    <t>0212100</t>
  </si>
  <si>
    <t>0722</t>
  </si>
  <si>
    <t>2100</t>
  </si>
  <si>
    <t>Стоматологічна допомога населенню</t>
  </si>
  <si>
    <t>0212111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</si>
  <si>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</si>
  <si>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</si>
  <si>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</si>
  <si>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0212113</t>
  </si>
  <si>
    <t>0721</t>
  </si>
  <si>
    <t>2113</t>
  </si>
  <si>
    <t>Первинна медична допомога населенню, що надається амбулаторно-поліклінічними закладами (відділеннями)</t>
  </si>
  <si>
    <t>0212152</t>
  </si>
  <si>
    <t>0763</t>
  </si>
  <si>
    <t>2152</t>
  </si>
  <si>
    <t>Інші програми та заходи у сфері охорони здоров`я</t>
  </si>
  <si>
    <t>0213121</t>
  </si>
  <si>
    <t>1040</t>
  </si>
  <si>
    <t>3121</t>
  </si>
  <si>
    <t>Утримання та забезпечення діяльності центрів соціальних служб</t>
  </si>
  <si>
    <t>0213133</t>
  </si>
  <si>
    <t>3133</t>
  </si>
  <si>
    <t>Інші заходи та заклади молодіжної політики</t>
  </si>
  <si>
    <t>0213192</t>
  </si>
  <si>
    <t>1030</t>
  </si>
  <si>
    <t>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</si>
  <si>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</si>
  <si>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0213242</t>
  </si>
  <si>
    <t>1090</t>
  </si>
  <si>
    <t>3242</t>
  </si>
  <si>
    <t>Інші заходи у сфері соціального захисту і соціального забезпечення</t>
  </si>
  <si>
    <t>0215011</t>
  </si>
  <si>
    <t>0810</t>
  </si>
  <si>
    <t>5011</t>
  </si>
  <si>
    <t>Проведення навчально-тренувальних зборів і змагань з олімпійських видів спорту</t>
  </si>
  <si>
    <t>0216060</t>
  </si>
  <si>
    <t>0640</t>
  </si>
  <si>
    <t>6060</t>
  </si>
  <si>
    <t>Утримання об`єктів соціальної сфери підприємств, що передаються до комунальної власності</t>
  </si>
  <si>
    <t>0216090</t>
  </si>
  <si>
    <t>6090</t>
  </si>
  <si>
    <t>Інша діяльність у сфері житлово-комунального господарства</t>
  </si>
  <si>
    <t>0217650</t>
  </si>
  <si>
    <t>0490</t>
  </si>
  <si>
    <t>7650</t>
  </si>
  <si>
    <t>Проведення експертної грошової оцінки земельної ділянки чи права на неї</t>
  </si>
  <si>
    <t>0217680</t>
  </si>
  <si>
    <t>7680</t>
  </si>
  <si>
    <t>Членські внески до асоціацій органів місцевого самоврядування</t>
  </si>
  <si>
    <t>7693</t>
  </si>
  <si>
    <t>Інші заходи, пов`язані з економічною діяльністю</t>
  </si>
  <si>
    <t>0218110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</si>
  <si>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</si>
  <si>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</si>
  <si>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</si>
  <si>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0218120</t>
  </si>
  <si>
    <t>8120</t>
  </si>
  <si>
    <t>Заходи з організації рятування на водах</t>
  </si>
  <si>
    <t>0218220</t>
  </si>
  <si>
    <t>0380</t>
  </si>
  <si>
    <t>8220</t>
  </si>
  <si>
    <t>Заходи та роботи з мобілізаційної підготовки місцевого значення</t>
  </si>
  <si>
    <t>0218240</t>
  </si>
  <si>
    <t>8240</t>
  </si>
  <si>
    <t>Заходи та роботи з територіальної оборони</t>
  </si>
  <si>
    <t>0218330</t>
  </si>
  <si>
    <t>0540</t>
  </si>
  <si>
    <t>8330</t>
  </si>
  <si>
    <t>Інша діяльність у сфері екології та охорони природних ресурсів</t>
  </si>
  <si>
    <t>0218410</t>
  </si>
  <si>
    <t>0830</t>
  </si>
  <si>
    <t>8410</t>
  </si>
  <si>
    <t>Фінансова підтримка засобів масової інформації</t>
  </si>
  <si>
    <t>0600000</t>
  </si>
  <si>
    <t>Управління освіти Прилуцької міської ради</t>
  </si>
  <si>
    <t>0610000</t>
  </si>
  <si>
    <t>0610160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</si>
  <si>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</si>
  <si>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</si>
  <si>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</si>
  <si>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</si>
  <si>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</si>
  <si>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</si>
  <si>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</si>
  <si>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</si>
  <si>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</si>
  <si>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</si>
  <si>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</si>
  <si>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</si>
  <si>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</si>
  <si>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</si>
  <si>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</si>
  <si>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</si>
  <si>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</si>
  <si>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</si>
  <si>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</si>
  <si>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</si>
  <si>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</si>
  <si>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</si>
  <si>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</si>
  <si>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</si>
  <si>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</si>
  <si>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</si>
  <si>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</si>
  <si>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</si>
  <si>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</si>
  <si>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</si>
  <si>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</si>
  <si>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0615031</t>
  </si>
  <si>
    <t>5031</t>
  </si>
  <si>
    <t>Утримання та навчально-тренувальна робота комунальних дитячо-юнацьких спортивних шкіл</t>
  </si>
  <si>
    <t>0617413</t>
  </si>
  <si>
    <t>0451</t>
  </si>
  <si>
    <t>7413</t>
  </si>
  <si>
    <t>Інші заходи у сфері автотранспорту</t>
  </si>
  <si>
    <t>0800000</t>
  </si>
  <si>
    <t>Управління соціального захисту населення Прилуцької міської ради Чернігівської області</t>
  </si>
  <si>
    <t>0810000</t>
  </si>
  <si>
    <t xml:space="preserve"> Управління праці та соціального захисту населення Прилуцької  міської ради</t>
  </si>
  <si>
    <t>0810160</t>
  </si>
  <si>
    <t>0813031</t>
  </si>
  <si>
    <t>3031</t>
  </si>
  <si>
    <t>Надання інших пільг окремим категоріям громадян відповідно до законодавства</t>
  </si>
  <si>
    <t>0813032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</si>
  <si>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</si>
  <si>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</si>
  <si>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</si>
  <si>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</si>
  <si>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</si>
  <si>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0813035</t>
  </si>
  <si>
    <t>3035</t>
  </si>
  <si>
    <t>Компенсаційні виплати за пільговий проїзд окремих категорій громадян на залізничному транспорті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</si>
  <si>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</si>
  <si>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</si>
  <si>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</si>
  <si>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0813060</t>
  </si>
  <si>
    <t>3060</t>
  </si>
  <si>
    <t>Оздоровлення громадян, які постраждали внаслідок Чорнобильської катастрофи</t>
  </si>
  <si>
    <t>0813104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</si>
  <si>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</si>
  <si>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</si>
  <si>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</si>
  <si>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0813105</t>
  </si>
  <si>
    <t>3105</t>
  </si>
  <si>
    <t>Надання реабілітаційних послуг особам з інвалідністю та дітям з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</si>
  <si>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</si>
  <si>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</si>
  <si>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</si>
  <si>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0813180</t>
  </si>
  <si>
    <t>1060</t>
  </si>
  <si>
    <t>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</si>
  <si>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</si>
  <si>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0813192</t>
  </si>
  <si>
    <t>0813242</t>
  </si>
  <si>
    <t>1000000</t>
  </si>
  <si>
    <t>Відділ культури і туризму Прилуцької міської ради</t>
  </si>
  <si>
    <t>1010000</t>
  </si>
  <si>
    <t>1010160</t>
  </si>
  <si>
    <t>1011080</t>
  </si>
  <si>
    <t>1080</t>
  </si>
  <si>
    <t>Надання спеціалізованої освіти мистецькими школами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</si>
  <si>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</si>
  <si>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</si>
  <si>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</si>
  <si>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</si>
  <si>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</si>
  <si>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</si>
  <si>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</si>
  <si>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</si>
  <si>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</si>
  <si>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</si>
  <si>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</si>
  <si>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1014082</t>
  </si>
  <si>
    <t>0829</t>
  </si>
  <si>
    <t>4082</t>
  </si>
  <si>
    <t>Інші заходи в галузі культури і мистецтва</t>
  </si>
  <si>
    <t>1200000</t>
  </si>
  <si>
    <t>Управління житлово-комунального господарства Прилуцької міської ради</t>
  </si>
  <si>
    <t>1210000</t>
  </si>
  <si>
    <t>1216030</t>
  </si>
  <si>
    <t>0620</t>
  </si>
  <si>
    <t>6030</t>
  </si>
  <si>
    <t>Організація благоустрою населених пунктів</t>
  </si>
  <si>
    <t>1217321</t>
  </si>
  <si>
    <t>0443</t>
  </si>
  <si>
    <t>7321</t>
  </si>
  <si>
    <t>Будівництво освітніх установ та закладів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</si>
  <si>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</si>
  <si>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</si>
  <si>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</si>
  <si>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</si>
  <si>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1217640</t>
  </si>
  <si>
    <t>0470</t>
  </si>
  <si>
    <t>7640</t>
  </si>
  <si>
    <t>Заходи з енергозбереження</t>
  </si>
  <si>
    <t>1217670</t>
  </si>
  <si>
    <t>7670</t>
  </si>
  <si>
    <t>Внески до статутного капіталу суб`єктів господарювання</t>
  </si>
  <si>
    <t>1600000</t>
  </si>
  <si>
    <t>Управління містобудування та архітектури Прилуцької міської ради</t>
  </si>
  <si>
    <t>1610000</t>
  </si>
  <si>
    <t>1610160</t>
  </si>
  <si>
    <t>3400000</t>
  </si>
  <si>
    <t>Управління адміністративних послуг Прилуцької міської ради</t>
  </si>
  <si>
    <t>3410000</t>
  </si>
  <si>
    <t>Орган з питань надання адміністративних послуг</t>
  </si>
  <si>
    <t>3410160</t>
  </si>
  <si>
    <t>3700000</t>
  </si>
  <si>
    <t>Фінансове управління Прилуцької міської ради</t>
  </si>
  <si>
    <t>3710000</t>
  </si>
  <si>
    <t>3710160</t>
  </si>
  <si>
    <t>3718710</t>
  </si>
  <si>
    <t>0133</t>
  </si>
  <si>
    <t>8710</t>
  </si>
  <si>
    <t>Резервний фонд місцевого бюджету</t>
  </si>
  <si>
    <t>3719110</t>
  </si>
  <si>
    <t>0180</t>
  </si>
  <si>
    <t>9110</t>
  </si>
  <si>
    <t>Реверсна дотація</t>
  </si>
  <si>
    <t>X</t>
  </si>
  <si>
    <t>УСЬОГО</t>
  </si>
  <si>
    <t>О.І.Ворона</t>
  </si>
  <si>
    <t>2555600000</t>
  </si>
  <si>
    <t>(код бюджету)</t>
  </si>
  <si>
    <t>оплата праці (2111+2120)</t>
  </si>
  <si>
    <t>Рішення міської ради</t>
  </si>
  <si>
    <t xml:space="preserve"> видатків бюджету Прилуцької міської територіальної громади на 2023 рік</t>
  </si>
  <si>
    <t>Начальник фінансового управління міської ради</t>
  </si>
  <si>
    <t>(41 (позачергова) сесія 8 скликання)</t>
  </si>
  <si>
    <t>07 липня 2023__року № 31</t>
  </si>
</sst>
</file>

<file path=xl/styles.xml><?xml version="1.0" encoding="utf-8"?>
<styleSheet xmlns="http://schemas.openxmlformats.org/spreadsheetml/2006/main">
  <fonts count="5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0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4" fontId="3" fillId="0" borderId="0" xfId="0" applyNumberFormat="1" applyFont="1" applyBorder="1" applyAlignment="1">
      <alignment vertical="center"/>
    </xf>
    <xf numFmtId="4" fontId="0" fillId="0" borderId="2" xfId="0" applyNumberFormat="1" applyFill="1" applyBorder="1" applyAlignment="1">
      <alignment vertical="center" wrapText="1"/>
    </xf>
    <xf numFmtId="0" fontId="0" fillId="0" borderId="2" xfId="0" quotePrefix="1" applyFill="1" applyBorder="1" applyAlignment="1">
      <alignment horizontal="center" vertical="center" wrapText="1"/>
    </xf>
    <xf numFmtId="4" fontId="0" fillId="0" borderId="2" xfId="0" quotePrefix="1" applyNumberFormat="1" applyFill="1" applyBorder="1" applyAlignment="1">
      <alignment horizontal="center" vertical="center" wrapText="1"/>
    </xf>
    <xf numFmtId="4" fontId="0" fillId="0" borderId="2" xfId="0" quotePrefix="1" applyNumberFormat="1" applyFill="1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0"/>
  <sheetViews>
    <sheetView tabSelected="1" topLeftCell="H1" workbookViewId="0">
      <selection activeCell="N3" sqref="N3"/>
    </sheetView>
  </sheetViews>
  <sheetFormatPr defaultRowHeight="13.8"/>
  <cols>
    <col min="1" max="3" width="12.109375" customWidth="1"/>
    <col min="4" max="4" width="40.77734375" customWidth="1"/>
    <col min="5" max="16" width="13.77734375" customWidth="1"/>
  </cols>
  <sheetData>
    <row r="1" spans="1:16">
      <c r="N1" s="21" t="s">
        <v>252</v>
      </c>
    </row>
    <row r="2" spans="1:16">
      <c r="N2" t="s">
        <v>255</v>
      </c>
    </row>
    <row r="3" spans="1:16">
      <c r="N3" t="s">
        <v>256</v>
      </c>
    </row>
    <row r="4" spans="1:16">
      <c r="N4" s="21" t="s">
        <v>0</v>
      </c>
    </row>
    <row r="9" spans="1:16">
      <c r="A9" s="28" t="s">
        <v>1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</row>
    <row r="10" spans="1:16">
      <c r="A10" s="30" t="s">
        <v>253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</row>
    <row r="11" spans="1:16">
      <c r="A11" s="20" t="s">
        <v>249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A12" s="19" t="s">
        <v>250</v>
      </c>
      <c r="P12" s="1" t="s">
        <v>2</v>
      </c>
    </row>
    <row r="13" spans="1:16">
      <c r="A13" s="31" t="s">
        <v>3</v>
      </c>
      <c r="B13" s="31" t="s">
        <v>4</v>
      </c>
      <c r="C13" s="31" t="s">
        <v>5</v>
      </c>
      <c r="D13" s="27" t="s">
        <v>6</v>
      </c>
      <c r="E13" s="27" t="s">
        <v>7</v>
      </c>
      <c r="F13" s="27"/>
      <c r="G13" s="27"/>
      <c r="H13" s="27"/>
      <c r="I13" s="27"/>
      <c r="J13" s="27" t="s">
        <v>13</v>
      </c>
      <c r="K13" s="27"/>
      <c r="L13" s="27"/>
      <c r="M13" s="27"/>
      <c r="N13" s="27"/>
      <c r="O13" s="27"/>
      <c r="P13" s="26" t="s">
        <v>15</v>
      </c>
    </row>
    <row r="14" spans="1:16">
      <c r="A14" s="27"/>
      <c r="B14" s="27"/>
      <c r="C14" s="27"/>
      <c r="D14" s="27"/>
      <c r="E14" s="26" t="s">
        <v>8</v>
      </c>
      <c r="F14" s="27" t="s">
        <v>9</v>
      </c>
      <c r="G14" s="27" t="s">
        <v>10</v>
      </c>
      <c r="H14" s="27"/>
      <c r="I14" s="27" t="s">
        <v>12</v>
      </c>
      <c r="J14" s="26" t="s">
        <v>8</v>
      </c>
      <c r="K14" s="27" t="s">
        <v>14</v>
      </c>
      <c r="L14" s="27" t="s">
        <v>9</v>
      </c>
      <c r="M14" s="27" t="s">
        <v>10</v>
      </c>
      <c r="N14" s="27"/>
      <c r="O14" s="27" t="s">
        <v>12</v>
      </c>
      <c r="P14" s="27"/>
    </row>
    <row r="15" spans="1:16">
      <c r="A15" s="27"/>
      <c r="B15" s="27"/>
      <c r="C15" s="27"/>
      <c r="D15" s="27"/>
      <c r="E15" s="27"/>
      <c r="F15" s="27"/>
      <c r="G15" s="27" t="s">
        <v>251</v>
      </c>
      <c r="H15" s="27" t="s">
        <v>11</v>
      </c>
      <c r="I15" s="27"/>
      <c r="J15" s="27"/>
      <c r="K15" s="27"/>
      <c r="L15" s="27"/>
      <c r="M15" s="27" t="s">
        <v>251</v>
      </c>
      <c r="N15" s="27" t="s">
        <v>11</v>
      </c>
      <c r="O15" s="27"/>
      <c r="P15" s="27"/>
    </row>
    <row r="16" spans="1:16" ht="44.25" customHeight="1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</row>
    <row r="17" spans="1:16">
      <c r="A17" s="4">
        <v>1</v>
      </c>
      <c r="B17" s="4">
        <v>2</v>
      </c>
      <c r="C17" s="4">
        <v>3</v>
      </c>
      <c r="D17" s="4">
        <v>4</v>
      </c>
      <c r="E17" s="5">
        <v>5</v>
      </c>
      <c r="F17" s="4">
        <v>6</v>
      </c>
      <c r="G17" s="4">
        <v>7</v>
      </c>
      <c r="H17" s="4">
        <v>8</v>
      </c>
      <c r="I17" s="4">
        <v>9</v>
      </c>
      <c r="J17" s="5">
        <v>10</v>
      </c>
      <c r="K17" s="4">
        <v>11</v>
      </c>
      <c r="L17" s="4">
        <v>12</v>
      </c>
      <c r="M17" s="4">
        <v>13</v>
      </c>
      <c r="N17" s="4">
        <v>14</v>
      </c>
      <c r="O17" s="4">
        <v>15</v>
      </c>
      <c r="P17" s="5">
        <v>16</v>
      </c>
    </row>
    <row r="18" spans="1:16">
      <c r="A18" s="6" t="s">
        <v>16</v>
      </c>
      <c r="B18" s="7"/>
      <c r="C18" s="8"/>
      <c r="D18" s="9" t="s">
        <v>17</v>
      </c>
      <c r="E18" s="10">
        <v>80050150</v>
      </c>
      <c r="F18" s="11">
        <v>77196500</v>
      </c>
      <c r="G18" s="11">
        <v>23170000</v>
      </c>
      <c r="H18" s="11">
        <v>3884100</v>
      </c>
      <c r="I18" s="11">
        <v>2828650</v>
      </c>
      <c r="J18" s="10">
        <v>18131000</v>
      </c>
      <c r="K18" s="11">
        <v>18000000</v>
      </c>
      <c r="L18" s="11">
        <v>131000</v>
      </c>
      <c r="M18" s="11">
        <v>0</v>
      </c>
      <c r="N18" s="11">
        <v>0</v>
      </c>
      <c r="O18" s="11">
        <v>18000000</v>
      </c>
      <c r="P18" s="10">
        <f t="shared" ref="P18:P48" si="0">E18+J18</f>
        <v>98181150</v>
      </c>
    </row>
    <row r="19" spans="1:16">
      <c r="A19" s="6" t="s">
        <v>18</v>
      </c>
      <c r="B19" s="7"/>
      <c r="C19" s="8"/>
      <c r="D19" s="9" t="s">
        <v>17</v>
      </c>
      <c r="E19" s="10">
        <v>80050150</v>
      </c>
      <c r="F19" s="11">
        <v>77196500</v>
      </c>
      <c r="G19" s="11">
        <v>23170000</v>
      </c>
      <c r="H19" s="11">
        <v>3884100</v>
      </c>
      <c r="I19" s="11">
        <v>2828650</v>
      </c>
      <c r="J19" s="10">
        <v>18131000</v>
      </c>
      <c r="K19" s="11">
        <v>18000000</v>
      </c>
      <c r="L19" s="11">
        <v>131000</v>
      </c>
      <c r="M19" s="11">
        <v>0</v>
      </c>
      <c r="N19" s="11">
        <v>0</v>
      </c>
      <c r="O19" s="11">
        <v>18000000</v>
      </c>
      <c r="P19" s="10">
        <f t="shared" si="0"/>
        <v>98181150</v>
      </c>
    </row>
    <row r="20" spans="1:16" ht="41.4">
      <c r="A20" s="12" t="s">
        <v>19</v>
      </c>
      <c r="B20" s="12" t="s">
        <v>21</v>
      </c>
      <c r="C20" s="13" t="s">
        <v>20</v>
      </c>
      <c r="D20" s="14" t="s">
        <v>22</v>
      </c>
      <c r="E20" s="15">
        <v>26836500</v>
      </c>
      <c r="F20" s="16">
        <v>26811500</v>
      </c>
      <c r="G20" s="16">
        <v>20970000</v>
      </c>
      <c r="H20" s="16">
        <v>3755000</v>
      </c>
      <c r="I20" s="22"/>
      <c r="J20" s="15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5">
        <f t="shared" si="0"/>
        <v>26836500</v>
      </c>
    </row>
    <row r="21" spans="1:16" ht="27.6">
      <c r="A21" s="12" t="s">
        <v>23</v>
      </c>
      <c r="B21" s="12" t="s">
        <v>25</v>
      </c>
      <c r="C21" s="13" t="s">
        <v>24</v>
      </c>
      <c r="D21" s="14" t="s">
        <v>26</v>
      </c>
      <c r="E21" s="15">
        <v>30722300</v>
      </c>
      <c r="F21" s="16">
        <v>30722300</v>
      </c>
      <c r="G21" s="16">
        <v>0</v>
      </c>
      <c r="H21" s="16">
        <v>0</v>
      </c>
      <c r="I21" s="16">
        <v>0</v>
      </c>
      <c r="J21" s="15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5">
        <f t="shared" si="0"/>
        <v>30722300</v>
      </c>
    </row>
    <row r="22" spans="1:16">
      <c r="A22" s="12" t="s">
        <v>27</v>
      </c>
      <c r="B22" s="12" t="s">
        <v>29</v>
      </c>
      <c r="C22" s="13" t="s">
        <v>28</v>
      </c>
      <c r="D22" s="14" t="s">
        <v>30</v>
      </c>
      <c r="E22" s="15">
        <v>296000</v>
      </c>
      <c r="F22" s="16">
        <v>296000</v>
      </c>
      <c r="G22" s="16">
        <v>0</v>
      </c>
      <c r="H22" s="16">
        <v>0</v>
      </c>
      <c r="I22" s="16">
        <v>0</v>
      </c>
      <c r="J22" s="15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5">
        <f t="shared" si="0"/>
        <v>296000</v>
      </c>
    </row>
    <row r="23" spans="1:16" ht="41.4">
      <c r="A23" s="12" t="s">
        <v>31</v>
      </c>
      <c r="B23" s="12" t="s">
        <v>33</v>
      </c>
      <c r="C23" s="13" t="s">
        <v>32</v>
      </c>
      <c r="D23" s="14" t="s">
        <v>34</v>
      </c>
      <c r="E23" s="15">
        <v>1715000</v>
      </c>
      <c r="F23" s="16">
        <v>1715000</v>
      </c>
      <c r="G23" s="16">
        <v>0</v>
      </c>
      <c r="H23" s="16">
        <v>0</v>
      </c>
      <c r="I23" s="16">
        <v>0</v>
      </c>
      <c r="J23" s="15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5">
        <f t="shared" si="0"/>
        <v>1715000</v>
      </c>
    </row>
    <row r="24" spans="1:16" ht="41.4">
      <c r="A24" s="12" t="s">
        <v>35</v>
      </c>
      <c r="B24" s="12" t="s">
        <v>37</v>
      </c>
      <c r="C24" s="13" t="s">
        <v>36</v>
      </c>
      <c r="D24" s="14" t="s">
        <v>38</v>
      </c>
      <c r="E24" s="15">
        <v>400000</v>
      </c>
      <c r="F24" s="16">
        <v>400000</v>
      </c>
      <c r="G24" s="16">
        <v>0</v>
      </c>
      <c r="H24" s="16">
        <v>0</v>
      </c>
      <c r="I24" s="16">
        <v>0</v>
      </c>
      <c r="J24" s="15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5">
        <f t="shared" si="0"/>
        <v>400000</v>
      </c>
    </row>
    <row r="25" spans="1:16" ht="27.6">
      <c r="A25" s="12" t="s">
        <v>39</v>
      </c>
      <c r="B25" s="12" t="s">
        <v>41</v>
      </c>
      <c r="C25" s="13" t="s">
        <v>40</v>
      </c>
      <c r="D25" s="14" t="s">
        <v>42</v>
      </c>
      <c r="E25" s="15">
        <v>6611000</v>
      </c>
      <c r="F25" s="16">
        <v>6611000</v>
      </c>
      <c r="G25" s="16">
        <v>0</v>
      </c>
      <c r="H25" s="16">
        <v>0</v>
      </c>
      <c r="I25" s="16">
        <v>0</v>
      </c>
      <c r="J25" s="15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5">
        <f t="shared" si="0"/>
        <v>6611000</v>
      </c>
    </row>
    <row r="26" spans="1:16" ht="27.6">
      <c r="A26" s="12" t="s">
        <v>43</v>
      </c>
      <c r="B26" s="12" t="s">
        <v>45</v>
      </c>
      <c r="C26" s="13" t="s">
        <v>44</v>
      </c>
      <c r="D26" s="14" t="s">
        <v>46</v>
      </c>
      <c r="E26" s="15">
        <v>2424700</v>
      </c>
      <c r="F26" s="16">
        <v>2424700</v>
      </c>
      <c r="G26" s="16">
        <v>2200000</v>
      </c>
      <c r="H26" s="16">
        <v>129100</v>
      </c>
      <c r="I26" s="16">
        <v>0</v>
      </c>
      <c r="J26" s="15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5">
        <f t="shared" si="0"/>
        <v>2424700</v>
      </c>
    </row>
    <row r="27" spans="1:16">
      <c r="A27" s="12" t="s">
        <v>47</v>
      </c>
      <c r="B27" s="12" t="s">
        <v>48</v>
      </c>
      <c r="C27" s="13" t="s">
        <v>44</v>
      </c>
      <c r="D27" s="14" t="s">
        <v>49</v>
      </c>
      <c r="E27" s="15">
        <v>221000</v>
      </c>
      <c r="F27" s="16">
        <v>221000</v>
      </c>
      <c r="G27" s="16">
        <v>0</v>
      </c>
      <c r="H27" s="16">
        <v>0</v>
      </c>
      <c r="I27" s="16">
        <v>0</v>
      </c>
      <c r="J27" s="15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5">
        <f t="shared" si="0"/>
        <v>221000</v>
      </c>
    </row>
    <row r="28" spans="1:16" ht="41.4">
      <c r="A28" s="12" t="s">
        <v>50</v>
      </c>
      <c r="B28" s="12" t="s">
        <v>52</v>
      </c>
      <c r="C28" s="13" t="s">
        <v>51</v>
      </c>
      <c r="D28" s="14" t="s">
        <v>53</v>
      </c>
      <c r="E28" s="15">
        <v>80000</v>
      </c>
      <c r="F28" s="16">
        <v>80000</v>
      </c>
      <c r="G28" s="16">
        <v>0</v>
      </c>
      <c r="H28" s="16">
        <v>0</v>
      </c>
      <c r="I28" s="16">
        <v>0</v>
      </c>
      <c r="J28" s="15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5">
        <f t="shared" si="0"/>
        <v>80000</v>
      </c>
    </row>
    <row r="29" spans="1:16" ht="27.6">
      <c r="A29" s="12" t="s">
        <v>54</v>
      </c>
      <c r="B29" s="12" t="s">
        <v>56</v>
      </c>
      <c r="C29" s="13" t="s">
        <v>55</v>
      </c>
      <c r="D29" s="14" t="s">
        <v>57</v>
      </c>
      <c r="E29" s="15">
        <v>2539000</v>
      </c>
      <c r="F29" s="16">
        <v>2539000</v>
      </c>
      <c r="G29" s="16">
        <v>0</v>
      </c>
      <c r="H29" s="16">
        <v>0</v>
      </c>
      <c r="I29" s="16">
        <v>0</v>
      </c>
      <c r="J29" s="15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5">
        <f t="shared" si="0"/>
        <v>2539000</v>
      </c>
    </row>
    <row r="30" spans="1:16" ht="27.6">
      <c r="A30" s="12" t="s">
        <v>58</v>
      </c>
      <c r="B30" s="12" t="s">
        <v>60</v>
      </c>
      <c r="C30" s="13" t="s">
        <v>59</v>
      </c>
      <c r="D30" s="14" t="s">
        <v>61</v>
      </c>
      <c r="E30" s="15">
        <v>260000</v>
      </c>
      <c r="F30" s="16">
        <v>260000</v>
      </c>
      <c r="G30" s="16">
        <v>0</v>
      </c>
      <c r="H30" s="16">
        <v>0</v>
      </c>
      <c r="I30" s="16">
        <v>0</v>
      </c>
      <c r="J30" s="15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5">
        <f t="shared" si="0"/>
        <v>260000</v>
      </c>
    </row>
    <row r="31" spans="1:16" ht="41.4">
      <c r="A31" s="12" t="s">
        <v>62</v>
      </c>
      <c r="B31" s="12" t="s">
        <v>64</v>
      </c>
      <c r="C31" s="13" t="s">
        <v>63</v>
      </c>
      <c r="D31" s="14" t="s">
        <v>65</v>
      </c>
      <c r="E31" s="15">
        <v>200100</v>
      </c>
      <c r="F31" s="16">
        <v>0</v>
      </c>
      <c r="G31" s="16">
        <v>0</v>
      </c>
      <c r="H31" s="16">
        <v>0</v>
      </c>
      <c r="I31" s="16">
        <v>200100</v>
      </c>
      <c r="J31" s="15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5">
        <f t="shared" si="0"/>
        <v>200100</v>
      </c>
    </row>
    <row r="32" spans="1:16" ht="27.6">
      <c r="A32" s="12" t="s">
        <v>66</v>
      </c>
      <c r="B32" s="12" t="s">
        <v>67</v>
      </c>
      <c r="C32" s="13" t="s">
        <v>63</v>
      </c>
      <c r="D32" s="14" t="s">
        <v>68</v>
      </c>
      <c r="E32" s="15">
        <v>2628550</v>
      </c>
      <c r="F32" s="16">
        <v>0</v>
      </c>
      <c r="G32" s="16">
        <v>0</v>
      </c>
      <c r="H32" s="16">
        <v>0</v>
      </c>
      <c r="I32" s="16">
        <v>2628550</v>
      </c>
      <c r="J32" s="15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5">
        <f t="shared" si="0"/>
        <v>2628550</v>
      </c>
    </row>
    <row r="33" spans="1:16" ht="27.6">
      <c r="A33" s="12" t="s">
        <v>69</v>
      </c>
      <c r="B33" s="12" t="s">
        <v>71</v>
      </c>
      <c r="C33" s="13" t="s">
        <v>70</v>
      </c>
      <c r="D33" s="14" t="s">
        <v>72</v>
      </c>
      <c r="E33" s="15">
        <v>100000</v>
      </c>
      <c r="F33" s="16">
        <v>100000</v>
      </c>
      <c r="G33" s="16">
        <v>0</v>
      </c>
      <c r="H33" s="16">
        <v>0</v>
      </c>
      <c r="I33" s="16">
        <v>0</v>
      </c>
      <c r="J33" s="15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5">
        <f t="shared" si="0"/>
        <v>100000</v>
      </c>
    </row>
    <row r="34" spans="1:16" ht="27.6">
      <c r="A34" s="12" t="s">
        <v>73</v>
      </c>
      <c r="B34" s="12" t="s">
        <v>74</v>
      </c>
      <c r="C34" s="13" t="s">
        <v>70</v>
      </c>
      <c r="D34" s="14" t="s">
        <v>75</v>
      </c>
      <c r="E34" s="15">
        <v>52000</v>
      </c>
      <c r="F34" s="16">
        <v>52000</v>
      </c>
      <c r="G34" s="16">
        <v>0</v>
      </c>
      <c r="H34" s="16">
        <v>0</v>
      </c>
      <c r="I34" s="16">
        <v>0</v>
      </c>
      <c r="J34" s="15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5">
        <f t="shared" si="0"/>
        <v>52000</v>
      </c>
    </row>
    <row r="35" spans="1:16" ht="27.6">
      <c r="A35" s="12" t="s">
        <v>78</v>
      </c>
      <c r="B35" s="12" t="s">
        <v>80</v>
      </c>
      <c r="C35" s="13" t="s">
        <v>79</v>
      </c>
      <c r="D35" s="14" t="s">
        <v>81</v>
      </c>
      <c r="E35" s="15">
        <v>400000</v>
      </c>
      <c r="F35" s="16">
        <v>400000</v>
      </c>
      <c r="G35" s="16">
        <v>0</v>
      </c>
      <c r="H35" s="16">
        <v>0</v>
      </c>
      <c r="I35" s="16">
        <v>0</v>
      </c>
      <c r="J35" s="15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5">
        <f t="shared" si="0"/>
        <v>400000</v>
      </c>
    </row>
    <row r="36" spans="1:16">
      <c r="A36" s="12" t="s">
        <v>82</v>
      </c>
      <c r="B36" s="12" t="s">
        <v>83</v>
      </c>
      <c r="C36" s="13" t="s">
        <v>79</v>
      </c>
      <c r="D36" s="14" t="s">
        <v>84</v>
      </c>
      <c r="E36" s="15">
        <v>30000</v>
      </c>
      <c r="F36" s="16">
        <v>30000</v>
      </c>
      <c r="G36" s="16">
        <v>0</v>
      </c>
      <c r="H36" s="16">
        <v>0</v>
      </c>
      <c r="I36" s="16">
        <v>0</v>
      </c>
      <c r="J36" s="15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5">
        <f t="shared" si="0"/>
        <v>30000</v>
      </c>
    </row>
    <row r="37" spans="1:16" ht="27.6">
      <c r="A37" s="12" t="s">
        <v>85</v>
      </c>
      <c r="B37" s="12" t="s">
        <v>87</v>
      </c>
      <c r="C37" s="13" t="s">
        <v>86</v>
      </c>
      <c r="D37" s="14" t="s">
        <v>88</v>
      </c>
      <c r="E37" s="15">
        <v>784000</v>
      </c>
      <c r="F37" s="16">
        <v>784000</v>
      </c>
      <c r="G37" s="16">
        <v>0</v>
      </c>
      <c r="H37" s="16">
        <v>0</v>
      </c>
      <c r="I37" s="16">
        <v>0</v>
      </c>
      <c r="J37" s="15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5">
        <f t="shared" si="0"/>
        <v>784000</v>
      </c>
    </row>
    <row r="38" spans="1:16">
      <c r="A38" s="12" t="s">
        <v>89</v>
      </c>
      <c r="B38" s="12" t="s">
        <v>90</v>
      </c>
      <c r="C38" s="13" t="s">
        <v>86</v>
      </c>
      <c r="D38" s="14" t="s">
        <v>91</v>
      </c>
      <c r="E38" s="15">
        <v>2000000</v>
      </c>
      <c r="F38" s="16">
        <v>2000000</v>
      </c>
      <c r="G38" s="16">
        <v>0</v>
      </c>
      <c r="H38" s="16">
        <v>0</v>
      </c>
      <c r="I38" s="16">
        <v>0</v>
      </c>
      <c r="J38" s="15">
        <v>18000000</v>
      </c>
      <c r="K38" s="16">
        <v>18000000</v>
      </c>
      <c r="L38" s="16">
        <v>0</v>
      </c>
      <c r="M38" s="16">
        <v>0</v>
      </c>
      <c r="N38" s="16">
        <v>0</v>
      </c>
      <c r="O38" s="16">
        <v>18000000</v>
      </c>
      <c r="P38" s="15">
        <f t="shared" si="0"/>
        <v>20000000</v>
      </c>
    </row>
    <row r="39" spans="1:16" ht="27.6">
      <c r="A39" s="12" t="s">
        <v>92</v>
      </c>
      <c r="B39" s="12" t="s">
        <v>94</v>
      </c>
      <c r="C39" s="13" t="s">
        <v>93</v>
      </c>
      <c r="D39" s="14" t="s">
        <v>95</v>
      </c>
      <c r="E39" s="15">
        <v>0</v>
      </c>
      <c r="F39" s="16">
        <v>0</v>
      </c>
      <c r="G39" s="16">
        <v>0</v>
      </c>
      <c r="H39" s="16">
        <v>0</v>
      </c>
      <c r="I39" s="16">
        <v>0</v>
      </c>
      <c r="J39" s="15">
        <v>131000</v>
      </c>
      <c r="K39" s="16">
        <v>0</v>
      </c>
      <c r="L39" s="16">
        <v>131000</v>
      </c>
      <c r="M39" s="16">
        <v>0</v>
      </c>
      <c r="N39" s="16">
        <v>0</v>
      </c>
      <c r="O39" s="16">
        <v>0</v>
      </c>
      <c r="P39" s="15">
        <f t="shared" si="0"/>
        <v>131000</v>
      </c>
    </row>
    <row r="40" spans="1:16" ht="27.6">
      <c r="A40" s="12" t="s">
        <v>96</v>
      </c>
      <c r="B40" s="12" t="s">
        <v>98</v>
      </c>
      <c r="C40" s="13" t="s">
        <v>97</v>
      </c>
      <c r="D40" s="14" t="s">
        <v>99</v>
      </c>
      <c r="E40" s="15">
        <v>1750000</v>
      </c>
      <c r="F40" s="16">
        <v>1750000</v>
      </c>
      <c r="G40" s="16">
        <v>0</v>
      </c>
      <c r="H40" s="16">
        <v>0</v>
      </c>
      <c r="I40" s="16">
        <v>0</v>
      </c>
      <c r="J40" s="15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5">
        <f t="shared" si="0"/>
        <v>1750000</v>
      </c>
    </row>
    <row r="41" spans="1:16">
      <c r="A41" s="6" t="s">
        <v>100</v>
      </c>
      <c r="B41" s="7"/>
      <c r="C41" s="8"/>
      <c r="D41" s="9" t="s">
        <v>101</v>
      </c>
      <c r="E41" s="10">
        <v>277430431</v>
      </c>
      <c r="F41" s="11">
        <v>277430431</v>
      </c>
      <c r="G41" s="11">
        <v>215120296</v>
      </c>
      <c r="H41" s="11">
        <v>39400000</v>
      </c>
      <c r="I41" s="11">
        <v>0</v>
      </c>
      <c r="J41" s="10">
        <v>14276000</v>
      </c>
      <c r="K41" s="11">
        <v>1549000</v>
      </c>
      <c r="L41" s="11">
        <v>12727000</v>
      </c>
      <c r="M41" s="11">
        <v>0</v>
      </c>
      <c r="N41" s="11">
        <v>0</v>
      </c>
      <c r="O41" s="11">
        <v>1549000</v>
      </c>
      <c r="P41" s="10">
        <f t="shared" si="0"/>
        <v>291706431</v>
      </c>
    </row>
    <row r="42" spans="1:16">
      <c r="A42" s="6" t="s">
        <v>102</v>
      </c>
      <c r="B42" s="7"/>
      <c r="C42" s="8"/>
      <c r="D42" s="9" t="s">
        <v>101</v>
      </c>
      <c r="E42" s="10">
        <v>277430431</v>
      </c>
      <c r="F42" s="11">
        <v>277430431</v>
      </c>
      <c r="G42" s="11">
        <v>215120296</v>
      </c>
      <c r="H42" s="11">
        <v>39400000</v>
      </c>
      <c r="I42" s="11">
        <v>0</v>
      </c>
      <c r="J42" s="10">
        <v>14276000</v>
      </c>
      <c r="K42" s="11">
        <v>1549000</v>
      </c>
      <c r="L42" s="11">
        <v>12727000</v>
      </c>
      <c r="M42" s="11">
        <v>0</v>
      </c>
      <c r="N42" s="11">
        <v>0</v>
      </c>
      <c r="O42" s="11">
        <v>1549000</v>
      </c>
      <c r="P42" s="10">
        <f t="shared" si="0"/>
        <v>291706431</v>
      </c>
    </row>
    <row r="43" spans="1:16" ht="41.4">
      <c r="A43" s="12" t="s">
        <v>103</v>
      </c>
      <c r="B43" s="12" t="s">
        <v>21</v>
      </c>
      <c r="C43" s="13" t="s">
        <v>20</v>
      </c>
      <c r="D43" s="14" t="s">
        <v>22</v>
      </c>
      <c r="E43" s="15">
        <v>2353350</v>
      </c>
      <c r="F43" s="16">
        <v>2353350</v>
      </c>
      <c r="G43" s="16">
        <v>2043350</v>
      </c>
      <c r="H43" s="16">
        <v>173000</v>
      </c>
      <c r="I43" s="16">
        <v>0</v>
      </c>
      <c r="J43" s="15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5">
        <f t="shared" si="0"/>
        <v>2353350</v>
      </c>
    </row>
    <row r="44" spans="1:16">
      <c r="A44" s="12" t="s">
        <v>104</v>
      </c>
      <c r="B44" s="12" t="s">
        <v>106</v>
      </c>
      <c r="C44" s="13" t="s">
        <v>105</v>
      </c>
      <c r="D44" s="14" t="s">
        <v>107</v>
      </c>
      <c r="E44" s="15">
        <v>90875956</v>
      </c>
      <c r="F44" s="16">
        <v>90875956</v>
      </c>
      <c r="G44" s="16">
        <v>64712956</v>
      </c>
      <c r="H44" s="16">
        <v>16700000</v>
      </c>
      <c r="I44" s="16">
        <v>0</v>
      </c>
      <c r="J44" s="15">
        <v>8810000</v>
      </c>
      <c r="K44" s="16">
        <v>0</v>
      </c>
      <c r="L44" s="16">
        <v>8810000</v>
      </c>
      <c r="M44" s="16">
        <v>0</v>
      </c>
      <c r="N44" s="16">
        <v>0</v>
      </c>
      <c r="O44" s="16">
        <v>0</v>
      </c>
      <c r="P44" s="15">
        <f t="shared" si="0"/>
        <v>99685956</v>
      </c>
    </row>
    <row r="45" spans="1:16" ht="41.4">
      <c r="A45" s="12" t="s">
        <v>108</v>
      </c>
      <c r="B45" s="12" t="s">
        <v>110</v>
      </c>
      <c r="C45" s="13" t="s">
        <v>109</v>
      </c>
      <c r="D45" s="14" t="s">
        <v>111</v>
      </c>
      <c r="E45" s="15">
        <v>57509045</v>
      </c>
      <c r="F45" s="16">
        <v>57509045</v>
      </c>
      <c r="G45" s="16">
        <v>26950290</v>
      </c>
      <c r="H45" s="16">
        <v>19349000</v>
      </c>
      <c r="I45" s="16">
        <v>0</v>
      </c>
      <c r="J45" s="15">
        <v>4040000</v>
      </c>
      <c r="K45" s="16">
        <v>180000</v>
      </c>
      <c r="L45" s="16">
        <v>3860000</v>
      </c>
      <c r="M45" s="16">
        <v>0</v>
      </c>
      <c r="N45" s="16">
        <v>0</v>
      </c>
      <c r="O45" s="16">
        <v>180000</v>
      </c>
      <c r="P45" s="15">
        <f t="shared" si="0"/>
        <v>61549045</v>
      </c>
    </row>
    <row r="46" spans="1:16" ht="41.4">
      <c r="A46" s="12" t="s">
        <v>112</v>
      </c>
      <c r="B46" s="12" t="s">
        <v>113</v>
      </c>
      <c r="C46" s="13" t="s">
        <v>109</v>
      </c>
      <c r="D46" s="14" t="s">
        <v>114</v>
      </c>
      <c r="E46" s="15">
        <v>93988800</v>
      </c>
      <c r="F46" s="16">
        <v>93988800</v>
      </c>
      <c r="G46" s="16">
        <v>93988800</v>
      </c>
      <c r="H46" s="16">
        <v>0</v>
      </c>
      <c r="I46" s="16">
        <v>0</v>
      </c>
      <c r="J46" s="15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5">
        <f t="shared" si="0"/>
        <v>93988800</v>
      </c>
    </row>
    <row r="47" spans="1:16" ht="41.4">
      <c r="A47" s="12" t="s">
        <v>115</v>
      </c>
      <c r="B47" s="12" t="s">
        <v>117</v>
      </c>
      <c r="C47" s="13" t="s">
        <v>116</v>
      </c>
      <c r="D47" s="14" t="s">
        <v>118</v>
      </c>
      <c r="E47" s="15">
        <v>15610450</v>
      </c>
      <c r="F47" s="16">
        <v>15610450</v>
      </c>
      <c r="G47" s="16">
        <v>13597300</v>
      </c>
      <c r="H47" s="16">
        <v>1723000</v>
      </c>
      <c r="I47" s="16">
        <v>0</v>
      </c>
      <c r="J47" s="15">
        <v>31000</v>
      </c>
      <c r="K47" s="16">
        <v>0</v>
      </c>
      <c r="L47" s="16">
        <v>31000</v>
      </c>
      <c r="M47" s="16">
        <v>0</v>
      </c>
      <c r="N47" s="16">
        <v>0</v>
      </c>
      <c r="O47" s="16">
        <v>0</v>
      </c>
      <c r="P47" s="15">
        <f t="shared" si="0"/>
        <v>15641450</v>
      </c>
    </row>
    <row r="48" spans="1:16" ht="27.6">
      <c r="A48" s="12" t="s">
        <v>119</v>
      </c>
      <c r="B48" s="12" t="s">
        <v>121</v>
      </c>
      <c r="C48" s="13" t="s">
        <v>120</v>
      </c>
      <c r="D48" s="14" t="s">
        <v>122</v>
      </c>
      <c r="E48" s="15">
        <v>4549000</v>
      </c>
      <c r="F48" s="16">
        <v>4549000</v>
      </c>
      <c r="G48" s="16">
        <v>4156600</v>
      </c>
      <c r="H48" s="16">
        <v>203000</v>
      </c>
      <c r="I48" s="16">
        <v>0</v>
      </c>
      <c r="J48" s="15">
        <v>25000</v>
      </c>
      <c r="K48" s="16">
        <v>0</v>
      </c>
      <c r="L48" s="16">
        <v>25000</v>
      </c>
      <c r="M48" s="16">
        <v>0</v>
      </c>
      <c r="N48" s="16">
        <v>0</v>
      </c>
      <c r="O48" s="16">
        <v>0</v>
      </c>
      <c r="P48" s="15">
        <f t="shared" si="0"/>
        <v>4574000</v>
      </c>
    </row>
    <row r="49" spans="1:16">
      <c r="A49" s="12" t="s">
        <v>123</v>
      </c>
      <c r="B49" s="12" t="s">
        <v>124</v>
      </c>
      <c r="C49" s="13" t="s">
        <v>120</v>
      </c>
      <c r="D49" s="14" t="s">
        <v>125</v>
      </c>
      <c r="E49" s="15">
        <v>267205</v>
      </c>
      <c r="F49" s="16">
        <v>267205</v>
      </c>
      <c r="G49" s="16">
        <v>0</v>
      </c>
      <c r="H49" s="16">
        <v>0</v>
      </c>
      <c r="I49" s="16">
        <v>0</v>
      </c>
      <c r="J49" s="15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5">
        <f t="shared" ref="P49:P80" si="1">E49+J49</f>
        <v>267205</v>
      </c>
    </row>
    <row r="50" spans="1:16" ht="27.6">
      <c r="A50" s="12" t="s">
        <v>126</v>
      </c>
      <c r="B50" s="12" t="s">
        <v>127</v>
      </c>
      <c r="C50" s="13" t="s">
        <v>120</v>
      </c>
      <c r="D50" s="14" t="s">
        <v>128</v>
      </c>
      <c r="E50" s="15">
        <v>38000</v>
      </c>
      <c r="F50" s="16">
        <v>38000</v>
      </c>
      <c r="G50" s="16">
        <v>0</v>
      </c>
      <c r="H50" s="16">
        <v>5000</v>
      </c>
      <c r="I50" s="16">
        <v>0</v>
      </c>
      <c r="J50" s="15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5">
        <f t="shared" si="1"/>
        <v>38000</v>
      </c>
    </row>
    <row r="51" spans="1:16" ht="27.6">
      <c r="A51" s="12" t="s">
        <v>129</v>
      </c>
      <c r="B51" s="12" t="s">
        <v>130</v>
      </c>
      <c r="C51" s="13" t="s">
        <v>120</v>
      </c>
      <c r="D51" s="14" t="s">
        <v>131</v>
      </c>
      <c r="E51" s="15">
        <v>1314300</v>
      </c>
      <c r="F51" s="16">
        <v>1314300</v>
      </c>
      <c r="G51" s="16">
        <v>1314300</v>
      </c>
      <c r="H51" s="16">
        <v>0</v>
      </c>
      <c r="I51" s="16">
        <v>0</v>
      </c>
      <c r="J51" s="15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5">
        <f t="shared" si="1"/>
        <v>1314300</v>
      </c>
    </row>
    <row r="52" spans="1:16" ht="27.6">
      <c r="A52" s="12" t="s">
        <v>132</v>
      </c>
      <c r="B52" s="12" t="s">
        <v>133</v>
      </c>
      <c r="C52" s="13" t="s">
        <v>120</v>
      </c>
      <c r="D52" s="14" t="s">
        <v>134</v>
      </c>
      <c r="E52" s="15">
        <v>2161800</v>
      </c>
      <c r="F52" s="16">
        <v>2161800</v>
      </c>
      <c r="G52" s="16">
        <v>2086800</v>
      </c>
      <c r="H52" s="16">
        <v>0</v>
      </c>
      <c r="I52" s="16">
        <v>0</v>
      </c>
      <c r="J52" s="15">
        <v>500</v>
      </c>
      <c r="K52" s="16">
        <v>0</v>
      </c>
      <c r="L52" s="16">
        <v>500</v>
      </c>
      <c r="M52" s="16">
        <v>0</v>
      </c>
      <c r="N52" s="16">
        <v>0</v>
      </c>
      <c r="O52" s="16">
        <v>0</v>
      </c>
      <c r="P52" s="15">
        <f t="shared" si="1"/>
        <v>2162300</v>
      </c>
    </row>
    <row r="53" spans="1:16" ht="27.6">
      <c r="A53" s="12" t="s">
        <v>135</v>
      </c>
      <c r="B53" s="12" t="s">
        <v>136</v>
      </c>
      <c r="C53" s="13" t="s">
        <v>59</v>
      </c>
      <c r="D53" s="14" t="s">
        <v>137</v>
      </c>
      <c r="E53" s="15">
        <v>8174000</v>
      </c>
      <c r="F53" s="16">
        <v>8174000</v>
      </c>
      <c r="G53" s="16">
        <v>6269900</v>
      </c>
      <c r="H53" s="16">
        <v>1247000</v>
      </c>
      <c r="I53" s="16">
        <v>0</v>
      </c>
      <c r="J53" s="15">
        <v>1369500</v>
      </c>
      <c r="K53" s="16">
        <v>1369000</v>
      </c>
      <c r="L53" s="16">
        <v>500</v>
      </c>
      <c r="M53" s="16">
        <v>0</v>
      </c>
      <c r="N53" s="16">
        <v>0</v>
      </c>
      <c r="O53" s="16">
        <v>1369000</v>
      </c>
      <c r="P53" s="15">
        <f t="shared" si="1"/>
        <v>9543500</v>
      </c>
    </row>
    <row r="54" spans="1:16">
      <c r="A54" s="12" t="s">
        <v>138</v>
      </c>
      <c r="B54" s="12" t="s">
        <v>140</v>
      </c>
      <c r="C54" s="13" t="s">
        <v>139</v>
      </c>
      <c r="D54" s="14" t="s">
        <v>141</v>
      </c>
      <c r="E54" s="15">
        <v>588525</v>
      </c>
      <c r="F54" s="16">
        <v>588525</v>
      </c>
      <c r="G54" s="16">
        <v>0</v>
      </c>
      <c r="H54" s="16">
        <v>0</v>
      </c>
      <c r="I54" s="16">
        <v>0</v>
      </c>
      <c r="J54" s="15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5">
        <f t="shared" si="1"/>
        <v>588525</v>
      </c>
    </row>
    <row r="55" spans="1:16" ht="27.6">
      <c r="A55" s="6" t="s">
        <v>142</v>
      </c>
      <c r="B55" s="7"/>
      <c r="C55" s="8"/>
      <c r="D55" s="9" t="s">
        <v>143</v>
      </c>
      <c r="E55" s="10">
        <v>41016110</v>
      </c>
      <c r="F55" s="11">
        <v>41016110</v>
      </c>
      <c r="G55" s="11">
        <v>26594900</v>
      </c>
      <c r="H55" s="11">
        <v>1597810</v>
      </c>
      <c r="I55" s="11">
        <v>0</v>
      </c>
      <c r="J55" s="10">
        <v>250000</v>
      </c>
      <c r="K55" s="11">
        <v>0</v>
      </c>
      <c r="L55" s="11">
        <v>250000</v>
      </c>
      <c r="M55" s="11">
        <v>207400</v>
      </c>
      <c r="N55" s="11">
        <v>0</v>
      </c>
      <c r="O55" s="11">
        <v>0</v>
      </c>
      <c r="P55" s="10">
        <f t="shared" si="1"/>
        <v>41266110</v>
      </c>
    </row>
    <row r="56" spans="1:16" ht="27.6">
      <c r="A56" s="6" t="s">
        <v>144</v>
      </c>
      <c r="B56" s="7"/>
      <c r="C56" s="8"/>
      <c r="D56" s="9" t="s">
        <v>145</v>
      </c>
      <c r="E56" s="10">
        <v>41016110</v>
      </c>
      <c r="F56" s="11">
        <v>41016110</v>
      </c>
      <c r="G56" s="11">
        <v>26594900</v>
      </c>
      <c r="H56" s="11">
        <v>1597810</v>
      </c>
      <c r="I56" s="11">
        <v>0</v>
      </c>
      <c r="J56" s="10">
        <v>250000</v>
      </c>
      <c r="K56" s="11">
        <v>0</v>
      </c>
      <c r="L56" s="11">
        <v>250000</v>
      </c>
      <c r="M56" s="11">
        <v>207400</v>
      </c>
      <c r="N56" s="11">
        <v>0</v>
      </c>
      <c r="O56" s="11">
        <v>0</v>
      </c>
      <c r="P56" s="10">
        <f t="shared" si="1"/>
        <v>41266110</v>
      </c>
    </row>
    <row r="57" spans="1:16" ht="41.4">
      <c r="A57" s="12" t="s">
        <v>146</v>
      </c>
      <c r="B57" s="12" t="s">
        <v>21</v>
      </c>
      <c r="C57" s="13" t="s">
        <v>20</v>
      </c>
      <c r="D57" s="14" t="s">
        <v>22</v>
      </c>
      <c r="E57" s="15">
        <v>12636000</v>
      </c>
      <c r="F57" s="16">
        <v>12636000</v>
      </c>
      <c r="G57" s="16">
        <v>11485000</v>
      </c>
      <c r="H57" s="16">
        <v>860000</v>
      </c>
      <c r="I57" s="16">
        <v>0</v>
      </c>
      <c r="J57" s="15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5">
        <f t="shared" si="1"/>
        <v>12636000</v>
      </c>
    </row>
    <row r="58" spans="1:16" ht="27.6">
      <c r="A58" s="12" t="s">
        <v>147</v>
      </c>
      <c r="B58" s="12" t="s">
        <v>148</v>
      </c>
      <c r="C58" s="13" t="s">
        <v>51</v>
      </c>
      <c r="D58" s="14" t="s">
        <v>149</v>
      </c>
      <c r="E58" s="15">
        <v>17000</v>
      </c>
      <c r="F58" s="16">
        <v>17000</v>
      </c>
      <c r="G58" s="16">
        <v>0</v>
      </c>
      <c r="H58" s="16">
        <v>0</v>
      </c>
      <c r="I58" s="16">
        <v>0</v>
      </c>
      <c r="J58" s="15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5">
        <f t="shared" si="1"/>
        <v>17000</v>
      </c>
    </row>
    <row r="59" spans="1:16" ht="27.6">
      <c r="A59" s="12" t="s">
        <v>150</v>
      </c>
      <c r="B59" s="12" t="s">
        <v>151</v>
      </c>
      <c r="C59" s="13" t="s">
        <v>117</v>
      </c>
      <c r="D59" s="14" t="s">
        <v>152</v>
      </c>
      <c r="E59" s="15">
        <v>456100</v>
      </c>
      <c r="F59" s="16">
        <v>456100</v>
      </c>
      <c r="G59" s="16">
        <v>0</v>
      </c>
      <c r="H59" s="16">
        <v>0</v>
      </c>
      <c r="I59" s="16">
        <v>0</v>
      </c>
      <c r="J59" s="15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5">
        <f t="shared" si="1"/>
        <v>456100</v>
      </c>
    </row>
    <row r="60" spans="1:16" ht="41.4">
      <c r="A60" s="12" t="s">
        <v>153</v>
      </c>
      <c r="B60" s="12" t="s">
        <v>154</v>
      </c>
      <c r="C60" s="13" t="s">
        <v>117</v>
      </c>
      <c r="D60" s="14" t="s">
        <v>155</v>
      </c>
      <c r="E60" s="15">
        <v>2945600</v>
      </c>
      <c r="F60" s="16">
        <v>2945600</v>
      </c>
      <c r="G60" s="16">
        <v>0</v>
      </c>
      <c r="H60" s="16">
        <v>0</v>
      </c>
      <c r="I60" s="16">
        <v>0</v>
      </c>
      <c r="J60" s="15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5">
        <f t="shared" si="1"/>
        <v>2945600</v>
      </c>
    </row>
    <row r="61" spans="1:16" ht="41.4">
      <c r="A61" s="12" t="s">
        <v>156</v>
      </c>
      <c r="B61" s="12" t="s">
        <v>157</v>
      </c>
      <c r="C61" s="13" t="s">
        <v>117</v>
      </c>
      <c r="D61" s="14" t="s">
        <v>158</v>
      </c>
      <c r="E61" s="15">
        <v>2067300</v>
      </c>
      <c r="F61" s="16">
        <v>2067300</v>
      </c>
      <c r="G61" s="16">
        <v>0</v>
      </c>
      <c r="H61" s="16">
        <v>0</v>
      </c>
      <c r="I61" s="16">
        <v>0</v>
      </c>
      <c r="J61" s="15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5">
        <f t="shared" si="1"/>
        <v>2067300</v>
      </c>
    </row>
    <row r="62" spans="1:16" ht="41.4">
      <c r="A62" s="12" t="s">
        <v>159</v>
      </c>
      <c r="B62" s="12" t="s">
        <v>160</v>
      </c>
      <c r="C62" s="13" t="s">
        <v>117</v>
      </c>
      <c r="D62" s="14" t="s">
        <v>161</v>
      </c>
      <c r="E62" s="15">
        <v>80100</v>
      </c>
      <c r="F62" s="16">
        <v>80100</v>
      </c>
      <c r="G62" s="16">
        <v>0</v>
      </c>
      <c r="H62" s="16">
        <v>0</v>
      </c>
      <c r="I62" s="16">
        <v>0</v>
      </c>
      <c r="J62" s="15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5">
        <f t="shared" si="1"/>
        <v>80100</v>
      </c>
    </row>
    <row r="63" spans="1:16" ht="27.6">
      <c r="A63" s="12" t="s">
        <v>162</v>
      </c>
      <c r="B63" s="12" t="s">
        <v>163</v>
      </c>
      <c r="C63" s="13" t="s">
        <v>117</v>
      </c>
      <c r="D63" s="14" t="s">
        <v>164</v>
      </c>
      <c r="E63" s="15">
        <v>398000</v>
      </c>
      <c r="F63" s="16">
        <v>398000</v>
      </c>
      <c r="G63" s="16">
        <v>0</v>
      </c>
      <c r="H63" s="16">
        <v>0</v>
      </c>
      <c r="I63" s="16">
        <v>0</v>
      </c>
      <c r="J63" s="15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5">
        <f t="shared" si="1"/>
        <v>398000</v>
      </c>
    </row>
    <row r="64" spans="1:16" ht="55.2">
      <c r="A64" s="12" t="s">
        <v>165</v>
      </c>
      <c r="B64" s="12" t="s">
        <v>167</v>
      </c>
      <c r="C64" s="13" t="s">
        <v>166</v>
      </c>
      <c r="D64" s="14" t="s">
        <v>168</v>
      </c>
      <c r="E64" s="15">
        <v>11834310</v>
      </c>
      <c r="F64" s="16">
        <v>11834310</v>
      </c>
      <c r="G64" s="16">
        <v>11283800</v>
      </c>
      <c r="H64" s="16">
        <v>297510</v>
      </c>
      <c r="I64" s="16">
        <v>0</v>
      </c>
      <c r="J64" s="15">
        <v>250000</v>
      </c>
      <c r="K64" s="16">
        <v>0</v>
      </c>
      <c r="L64" s="16">
        <v>250000</v>
      </c>
      <c r="M64" s="16">
        <v>207400</v>
      </c>
      <c r="N64" s="16">
        <v>0</v>
      </c>
      <c r="O64" s="16">
        <v>0</v>
      </c>
      <c r="P64" s="15">
        <f t="shared" si="1"/>
        <v>12084310</v>
      </c>
    </row>
    <row r="65" spans="1:16" ht="27.6">
      <c r="A65" s="12" t="s">
        <v>169</v>
      </c>
      <c r="B65" s="12" t="s">
        <v>170</v>
      </c>
      <c r="C65" s="13" t="s">
        <v>106</v>
      </c>
      <c r="D65" s="14" t="s">
        <v>171</v>
      </c>
      <c r="E65" s="15">
        <v>4683800</v>
      </c>
      <c r="F65" s="16">
        <v>4683800</v>
      </c>
      <c r="G65" s="16">
        <v>3826100</v>
      </c>
      <c r="H65" s="16">
        <v>440300</v>
      </c>
      <c r="I65" s="16">
        <v>0</v>
      </c>
      <c r="J65" s="15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5">
        <f t="shared" si="1"/>
        <v>4683800</v>
      </c>
    </row>
    <row r="66" spans="1:16" ht="82.8">
      <c r="A66" s="12" t="s">
        <v>172</v>
      </c>
      <c r="B66" s="12" t="s">
        <v>173</v>
      </c>
      <c r="C66" s="13" t="s">
        <v>106</v>
      </c>
      <c r="D66" s="14" t="s">
        <v>174</v>
      </c>
      <c r="E66" s="15">
        <v>3050900</v>
      </c>
      <c r="F66" s="16">
        <v>3050900</v>
      </c>
      <c r="G66" s="16">
        <v>0</v>
      </c>
      <c r="H66" s="16">
        <v>0</v>
      </c>
      <c r="I66" s="16">
        <v>0</v>
      </c>
      <c r="J66" s="15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5">
        <f t="shared" si="1"/>
        <v>3050900</v>
      </c>
    </row>
    <row r="67" spans="1:16" ht="69">
      <c r="A67" s="12" t="s">
        <v>175</v>
      </c>
      <c r="B67" s="12" t="s">
        <v>177</v>
      </c>
      <c r="C67" s="13" t="s">
        <v>176</v>
      </c>
      <c r="D67" s="14" t="s">
        <v>178</v>
      </c>
      <c r="E67" s="15">
        <v>2200000</v>
      </c>
      <c r="F67" s="16">
        <v>2200000</v>
      </c>
      <c r="G67" s="16">
        <v>0</v>
      </c>
      <c r="H67" s="16">
        <v>0</v>
      </c>
      <c r="I67" s="16">
        <v>0</v>
      </c>
      <c r="J67" s="15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5">
        <f t="shared" si="1"/>
        <v>2200000</v>
      </c>
    </row>
    <row r="68" spans="1:16" ht="41.4">
      <c r="A68" s="12" t="s">
        <v>179</v>
      </c>
      <c r="B68" s="12" t="s">
        <v>52</v>
      </c>
      <c r="C68" s="13" t="s">
        <v>51</v>
      </c>
      <c r="D68" s="14" t="s">
        <v>53</v>
      </c>
      <c r="E68" s="15">
        <v>50000</v>
      </c>
      <c r="F68" s="16">
        <v>50000</v>
      </c>
      <c r="G68" s="16">
        <v>0</v>
      </c>
      <c r="H68" s="16">
        <v>0</v>
      </c>
      <c r="I68" s="16">
        <v>0</v>
      </c>
      <c r="J68" s="15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5">
        <f t="shared" si="1"/>
        <v>50000</v>
      </c>
    </row>
    <row r="69" spans="1:16" ht="27.6">
      <c r="A69" s="12" t="s">
        <v>180</v>
      </c>
      <c r="B69" s="12" t="s">
        <v>56</v>
      </c>
      <c r="C69" s="13" t="s">
        <v>55</v>
      </c>
      <c r="D69" s="14" t="s">
        <v>57</v>
      </c>
      <c r="E69" s="15">
        <v>597000</v>
      </c>
      <c r="F69" s="16">
        <v>597000</v>
      </c>
      <c r="G69" s="16">
        <v>0</v>
      </c>
      <c r="H69" s="16">
        <v>0</v>
      </c>
      <c r="I69" s="16">
        <v>0</v>
      </c>
      <c r="J69" s="15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5">
        <f t="shared" si="1"/>
        <v>597000</v>
      </c>
    </row>
    <row r="70" spans="1:16" ht="27.6">
      <c r="A70" s="6" t="s">
        <v>181</v>
      </c>
      <c r="B70" s="7"/>
      <c r="C70" s="8"/>
      <c r="D70" s="9" t="s">
        <v>182</v>
      </c>
      <c r="E70" s="10">
        <v>35565370</v>
      </c>
      <c r="F70" s="11">
        <v>35565370</v>
      </c>
      <c r="G70" s="11">
        <v>32450500</v>
      </c>
      <c r="H70" s="11">
        <v>2412100</v>
      </c>
      <c r="I70" s="11">
        <v>0</v>
      </c>
      <c r="J70" s="10">
        <v>1151400</v>
      </c>
      <c r="K70" s="11">
        <v>40000</v>
      </c>
      <c r="L70" s="11">
        <v>1091400</v>
      </c>
      <c r="M70" s="11">
        <v>73200</v>
      </c>
      <c r="N70" s="11">
        <v>823250</v>
      </c>
      <c r="O70" s="11">
        <v>60000</v>
      </c>
      <c r="P70" s="10">
        <f t="shared" si="1"/>
        <v>36716770</v>
      </c>
    </row>
    <row r="71" spans="1:16" ht="27.6">
      <c r="A71" s="6" t="s">
        <v>183</v>
      </c>
      <c r="B71" s="7"/>
      <c r="C71" s="8"/>
      <c r="D71" s="9" t="s">
        <v>182</v>
      </c>
      <c r="E71" s="10">
        <v>35565370</v>
      </c>
      <c r="F71" s="11">
        <v>35565370</v>
      </c>
      <c r="G71" s="11">
        <v>32450500</v>
      </c>
      <c r="H71" s="11">
        <v>2412100</v>
      </c>
      <c r="I71" s="11">
        <v>0</v>
      </c>
      <c r="J71" s="10">
        <v>1151400</v>
      </c>
      <c r="K71" s="11">
        <v>40000</v>
      </c>
      <c r="L71" s="11">
        <v>1091400</v>
      </c>
      <c r="M71" s="11">
        <v>73200</v>
      </c>
      <c r="N71" s="11">
        <v>823250</v>
      </c>
      <c r="O71" s="11">
        <v>60000</v>
      </c>
      <c r="P71" s="10">
        <f t="shared" si="1"/>
        <v>36716770</v>
      </c>
    </row>
    <row r="72" spans="1:16" ht="41.4">
      <c r="A72" s="12" t="s">
        <v>184</v>
      </c>
      <c r="B72" s="12" t="s">
        <v>21</v>
      </c>
      <c r="C72" s="13" t="s">
        <v>20</v>
      </c>
      <c r="D72" s="14" t="s">
        <v>22</v>
      </c>
      <c r="E72" s="15">
        <v>797700</v>
      </c>
      <c r="F72" s="16">
        <v>797700</v>
      </c>
      <c r="G72" s="16">
        <v>726000</v>
      </c>
      <c r="H72" s="16">
        <v>33700</v>
      </c>
      <c r="I72" s="16">
        <v>0</v>
      </c>
      <c r="J72" s="15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5">
        <f t="shared" si="1"/>
        <v>797700</v>
      </c>
    </row>
    <row r="73" spans="1:16" ht="27.6">
      <c r="A73" s="12" t="s">
        <v>185</v>
      </c>
      <c r="B73" s="12" t="s">
        <v>186</v>
      </c>
      <c r="C73" s="13" t="s">
        <v>116</v>
      </c>
      <c r="D73" s="14" t="s">
        <v>187</v>
      </c>
      <c r="E73" s="15">
        <v>17813000</v>
      </c>
      <c r="F73" s="16">
        <v>17813000</v>
      </c>
      <c r="G73" s="16">
        <v>17813000</v>
      </c>
      <c r="H73" s="16">
        <v>0</v>
      </c>
      <c r="I73" s="16">
        <v>0</v>
      </c>
      <c r="J73" s="15">
        <v>938400</v>
      </c>
      <c r="K73" s="16">
        <v>0</v>
      </c>
      <c r="L73" s="16">
        <v>938400</v>
      </c>
      <c r="M73" s="16">
        <v>0</v>
      </c>
      <c r="N73" s="16">
        <v>797950</v>
      </c>
      <c r="O73" s="16">
        <v>0</v>
      </c>
      <c r="P73" s="15">
        <f t="shared" si="1"/>
        <v>18751400</v>
      </c>
    </row>
    <row r="74" spans="1:16">
      <c r="A74" s="12" t="s">
        <v>188</v>
      </c>
      <c r="B74" s="12" t="s">
        <v>190</v>
      </c>
      <c r="C74" s="13" t="s">
        <v>189</v>
      </c>
      <c r="D74" s="14" t="s">
        <v>191</v>
      </c>
      <c r="E74" s="15">
        <v>4711400</v>
      </c>
      <c r="F74" s="16">
        <v>4711400</v>
      </c>
      <c r="G74" s="16">
        <v>4215000</v>
      </c>
      <c r="H74" s="16">
        <v>355000</v>
      </c>
      <c r="I74" s="16">
        <v>0</v>
      </c>
      <c r="J74" s="15">
        <v>51000</v>
      </c>
      <c r="K74" s="16">
        <v>40000</v>
      </c>
      <c r="L74" s="16">
        <v>11000</v>
      </c>
      <c r="M74" s="16">
        <v>0</v>
      </c>
      <c r="N74" s="16">
        <v>0</v>
      </c>
      <c r="O74" s="16">
        <v>40000</v>
      </c>
      <c r="P74" s="15">
        <f t="shared" si="1"/>
        <v>4762400</v>
      </c>
    </row>
    <row r="75" spans="1:16">
      <c r="A75" s="12" t="s">
        <v>192</v>
      </c>
      <c r="B75" s="12" t="s">
        <v>193</v>
      </c>
      <c r="C75" s="13" t="s">
        <v>189</v>
      </c>
      <c r="D75" s="14" t="s">
        <v>194</v>
      </c>
      <c r="E75" s="15">
        <v>4196000</v>
      </c>
      <c r="F75" s="16">
        <v>4196000</v>
      </c>
      <c r="G75" s="16">
        <v>3588000</v>
      </c>
      <c r="H75" s="16">
        <v>424000</v>
      </c>
      <c r="I75" s="16">
        <v>0</v>
      </c>
      <c r="J75" s="15">
        <v>12000</v>
      </c>
      <c r="K75" s="16">
        <v>0</v>
      </c>
      <c r="L75" s="16">
        <v>12000</v>
      </c>
      <c r="M75" s="16">
        <v>0</v>
      </c>
      <c r="N75" s="16">
        <v>0</v>
      </c>
      <c r="O75" s="16">
        <v>0</v>
      </c>
      <c r="P75" s="15">
        <f t="shared" si="1"/>
        <v>4208000</v>
      </c>
    </row>
    <row r="76" spans="1:16" ht="41.4">
      <c r="A76" s="12" t="s">
        <v>195</v>
      </c>
      <c r="B76" s="12" t="s">
        <v>197</v>
      </c>
      <c r="C76" s="13" t="s">
        <v>196</v>
      </c>
      <c r="D76" s="14" t="s">
        <v>198</v>
      </c>
      <c r="E76" s="15">
        <v>8026000</v>
      </c>
      <c r="F76" s="16">
        <v>8026000</v>
      </c>
      <c r="G76" s="16">
        <v>6108500</v>
      </c>
      <c r="H76" s="16">
        <v>1599400</v>
      </c>
      <c r="I76" s="16">
        <v>0</v>
      </c>
      <c r="J76" s="15">
        <v>150000</v>
      </c>
      <c r="K76" s="16">
        <v>0</v>
      </c>
      <c r="L76" s="16">
        <v>130000</v>
      </c>
      <c r="M76" s="16">
        <v>73200</v>
      </c>
      <c r="N76" s="16">
        <v>25300</v>
      </c>
      <c r="O76" s="16">
        <v>20000</v>
      </c>
      <c r="P76" s="15">
        <f t="shared" si="1"/>
        <v>8176000</v>
      </c>
    </row>
    <row r="77" spans="1:16">
      <c r="A77" s="12" t="s">
        <v>199</v>
      </c>
      <c r="B77" s="12" t="s">
        <v>201</v>
      </c>
      <c r="C77" s="13" t="s">
        <v>200</v>
      </c>
      <c r="D77" s="14" t="s">
        <v>202</v>
      </c>
      <c r="E77" s="15">
        <v>21270</v>
      </c>
      <c r="F77" s="16">
        <v>21270</v>
      </c>
      <c r="G77" s="16">
        <v>0</v>
      </c>
      <c r="H77" s="16">
        <v>0</v>
      </c>
      <c r="I77" s="16">
        <v>0</v>
      </c>
      <c r="J77" s="15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5">
        <f t="shared" si="1"/>
        <v>21270</v>
      </c>
    </row>
    <row r="78" spans="1:16" ht="27.6">
      <c r="A78" s="6" t="s">
        <v>203</v>
      </c>
      <c r="B78" s="7"/>
      <c r="C78" s="8"/>
      <c r="D78" s="9" t="s">
        <v>204</v>
      </c>
      <c r="E78" s="10">
        <v>21641484</v>
      </c>
      <c r="F78" s="11">
        <v>14200000</v>
      </c>
      <c r="G78" s="11">
        <v>0</v>
      </c>
      <c r="H78" s="11">
        <v>0</v>
      </c>
      <c r="I78" s="11">
        <v>7441484</v>
      </c>
      <c r="J78" s="10">
        <v>2177485</v>
      </c>
      <c r="K78" s="11">
        <v>2177485</v>
      </c>
      <c r="L78" s="11">
        <v>0</v>
      </c>
      <c r="M78" s="11">
        <v>0</v>
      </c>
      <c r="N78" s="11">
        <v>0</v>
      </c>
      <c r="O78" s="11">
        <v>2177485</v>
      </c>
      <c r="P78" s="10">
        <f t="shared" si="1"/>
        <v>23818969</v>
      </c>
    </row>
    <row r="79" spans="1:16" ht="27.6">
      <c r="A79" s="6" t="s">
        <v>205</v>
      </c>
      <c r="B79" s="7"/>
      <c r="C79" s="8"/>
      <c r="D79" s="9" t="s">
        <v>204</v>
      </c>
      <c r="E79" s="10">
        <v>21641484</v>
      </c>
      <c r="F79" s="11">
        <v>14200000</v>
      </c>
      <c r="G79" s="11">
        <v>0</v>
      </c>
      <c r="H79" s="11">
        <v>0</v>
      </c>
      <c r="I79" s="11">
        <v>7441484</v>
      </c>
      <c r="J79" s="10">
        <v>2177485</v>
      </c>
      <c r="K79" s="11">
        <v>2177485</v>
      </c>
      <c r="L79" s="11">
        <v>0</v>
      </c>
      <c r="M79" s="11">
        <v>0</v>
      </c>
      <c r="N79" s="11">
        <v>0</v>
      </c>
      <c r="O79" s="11">
        <v>2177485</v>
      </c>
      <c r="P79" s="10">
        <f t="shared" si="1"/>
        <v>23818969</v>
      </c>
    </row>
    <row r="80" spans="1:16">
      <c r="A80" s="12" t="s">
        <v>206</v>
      </c>
      <c r="B80" s="12" t="s">
        <v>208</v>
      </c>
      <c r="C80" s="13" t="s">
        <v>207</v>
      </c>
      <c r="D80" s="14" t="s">
        <v>209</v>
      </c>
      <c r="E80" s="15">
        <v>17325000</v>
      </c>
      <c r="F80" s="16">
        <v>14200000</v>
      </c>
      <c r="G80" s="16">
        <v>0</v>
      </c>
      <c r="H80" s="16">
        <v>0</v>
      </c>
      <c r="I80" s="16">
        <v>3125000</v>
      </c>
      <c r="J80" s="15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5">
        <f t="shared" si="1"/>
        <v>17325000</v>
      </c>
    </row>
    <row r="81" spans="1:16">
      <c r="A81" s="12" t="s">
        <v>210</v>
      </c>
      <c r="B81" s="12" t="s">
        <v>212</v>
      </c>
      <c r="C81" s="13" t="s">
        <v>211</v>
      </c>
      <c r="D81" s="14" t="s">
        <v>213</v>
      </c>
      <c r="E81" s="15">
        <v>0</v>
      </c>
      <c r="F81" s="16">
        <v>0</v>
      </c>
      <c r="G81" s="16">
        <v>0</v>
      </c>
      <c r="H81" s="16">
        <v>0</v>
      </c>
      <c r="I81" s="16">
        <v>0</v>
      </c>
      <c r="J81" s="15">
        <v>171594</v>
      </c>
      <c r="K81" s="16">
        <v>171594</v>
      </c>
      <c r="L81" s="16">
        <v>0</v>
      </c>
      <c r="M81" s="16">
        <v>0</v>
      </c>
      <c r="N81" s="16">
        <v>0</v>
      </c>
      <c r="O81" s="16">
        <v>171594</v>
      </c>
      <c r="P81" s="15">
        <f t="shared" ref="P81:P97" si="2">E81+J81</f>
        <v>171594</v>
      </c>
    </row>
    <row r="82" spans="1:16" ht="41.4">
      <c r="A82" s="12" t="s">
        <v>214</v>
      </c>
      <c r="B82" s="12" t="s">
        <v>216</v>
      </c>
      <c r="C82" s="13" t="s">
        <v>215</v>
      </c>
      <c r="D82" s="14" t="s">
        <v>217</v>
      </c>
      <c r="E82" s="15">
        <v>0</v>
      </c>
      <c r="F82" s="16">
        <v>0</v>
      </c>
      <c r="G82" s="16">
        <v>0</v>
      </c>
      <c r="H82" s="16">
        <v>0</v>
      </c>
      <c r="I82" s="16">
        <v>0</v>
      </c>
      <c r="J82" s="15">
        <v>140891</v>
      </c>
      <c r="K82" s="16">
        <v>140891</v>
      </c>
      <c r="L82" s="16">
        <v>0</v>
      </c>
      <c r="M82" s="16">
        <v>0</v>
      </c>
      <c r="N82" s="16">
        <v>0</v>
      </c>
      <c r="O82" s="16">
        <v>140891</v>
      </c>
      <c r="P82" s="15">
        <f t="shared" si="2"/>
        <v>140891</v>
      </c>
    </row>
    <row r="83" spans="1:16">
      <c r="A83" s="12" t="s">
        <v>218</v>
      </c>
      <c r="B83" s="12" t="s">
        <v>220</v>
      </c>
      <c r="C83" s="13" t="s">
        <v>219</v>
      </c>
      <c r="D83" s="14" t="s">
        <v>221</v>
      </c>
      <c r="E83" s="15">
        <v>416484</v>
      </c>
      <c r="F83" s="16">
        <v>0</v>
      </c>
      <c r="G83" s="16">
        <v>0</v>
      </c>
      <c r="H83" s="16">
        <v>0</v>
      </c>
      <c r="I83" s="16">
        <v>416484</v>
      </c>
      <c r="J83" s="15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5">
        <f t="shared" si="2"/>
        <v>416484</v>
      </c>
    </row>
    <row r="84" spans="1:16">
      <c r="A84" s="12">
        <v>1217693</v>
      </c>
      <c r="B84" s="23" t="s">
        <v>76</v>
      </c>
      <c r="C84" s="24" t="s">
        <v>70</v>
      </c>
      <c r="D84" s="25" t="s">
        <v>77</v>
      </c>
      <c r="E84" s="15">
        <v>3900000</v>
      </c>
      <c r="F84" s="22">
        <v>0</v>
      </c>
      <c r="G84" s="22">
        <v>0</v>
      </c>
      <c r="H84" s="22">
        <v>0</v>
      </c>
      <c r="I84" s="22">
        <v>3900000</v>
      </c>
      <c r="J84" s="15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15">
        <f t="shared" si="2"/>
        <v>3900000</v>
      </c>
    </row>
    <row r="85" spans="1:16" ht="27.6">
      <c r="A85" s="12" t="s">
        <v>222</v>
      </c>
      <c r="B85" s="12" t="s">
        <v>223</v>
      </c>
      <c r="C85" s="13" t="s">
        <v>70</v>
      </c>
      <c r="D85" s="14" t="s">
        <v>224</v>
      </c>
      <c r="E85" s="15">
        <v>0</v>
      </c>
      <c r="F85" s="16">
        <v>0</v>
      </c>
      <c r="G85" s="16">
        <v>0</v>
      </c>
      <c r="H85" s="16">
        <v>0</v>
      </c>
      <c r="I85" s="16">
        <v>0</v>
      </c>
      <c r="J85" s="15">
        <v>1865000</v>
      </c>
      <c r="K85" s="16">
        <v>1865000</v>
      </c>
      <c r="L85" s="16">
        <v>0</v>
      </c>
      <c r="M85" s="16">
        <v>0</v>
      </c>
      <c r="N85" s="16">
        <v>0</v>
      </c>
      <c r="O85" s="16">
        <v>1865000</v>
      </c>
      <c r="P85" s="15">
        <f t="shared" si="2"/>
        <v>1865000</v>
      </c>
    </row>
    <row r="86" spans="1:16" ht="27.6">
      <c r="A86" s="6" t="s">
        <v>225</v>
      </c>
      <c r="B86" s="7"/>
      <c r="C86" s="8"/>
      <c r="D86" s="9" t="s">
        <v>226</v>
      </c>
      <c r="E86" s="10">
        <v>2743120</v>
      </c>
      <c r="F86" s="11">
        <v>2743120</v>
      </c>
      <c r="G86" s="11">
        <v>2476800</v>
      </c>
      <c r="H86" s="11">
        <v>134700</v>
      </c>
      <c r="I86" s="11">
        <v>0</v>
      </c>
      <c r="J86" s="10">
        <v>64300</v>
      </c>
      <c r="K86" s="11">
        <v>64300</v>
      </c>
      <c r="L86" s="11">
        <v>0</v>
      </c>
      <c r="M86" s="11">
        <v>0</v>
      </c>
      <c r="N86" s="11">
        <v>0</v>
      </c>
      <c r="O86" s="11">
        <v>64300</v>
      </c>
      <c r="P86" s="10">
        <f t="shared" si="2"/>
        <v>2807420</v>
      </c>
    </row>
    <row r="87" spans="1:16" ht="27.6">
      <c r="A87" s="6" t="s">
        <v>227</v>
      </c>
      <c r="B87" s="7"/>
      <c r="C87" s="8"/>
      <c r="D87" s="9" t="s">
        <v>226</v>
      </c>
      <c r="E87" s="10">
        <v>2743120</v>
      </c>
      <c r="F87" s="11">
        <v>2743120</v>
      </c>
      <c r="G87" s="11">
        <v>2476800</v>
      </c>
      <c r="H87" s="11">
        <v>134700</v>
      </c>
      <c r="I87" s="11">
        <v>0</v>
      </c>
      <c r="J87" s="10">
        <v>64300</v>
      </c>
      <c r="K87" s="11">
        <v>64300</v>
      </c>
      <c r="L87" s="11">
        <v>0</v>
      </c>
      <c r="M87" s="11">
        <v>0</v>
      </c>
      <c r="N87" s="11">
        <v>0</v>
      </c>
      <c r="O87" s="11">
        <v>64300</v>
      </c>
      <c r="P87" s="10">
        <f t="shared" si="2"/>
        <v>2807420</v>
      </c>
    </row>
    <row r="88" spans="1:16" ht="41.4">
      <c r="A88" s="12" t="s">
        <v>228</v>
      </c>
      <c r="B88" s="12" t="s">
        <v>21</v>
      </c>
      <c r="C88" s="13" t="s">
        <v>20</v>
      </c>
      <c r="D88" s="14" t="s">
        <v>22</v>
      </c>
      <c r="E88" s="15">
        <v>2743120</v>
      </c>
      <c r="F88" s="16">
        <v>2743120</v>
      </c>
      <c r="G88" s="16">
        <v>2476800</v>
      </c>
      <c r="H88" s="16">
        <v>134700</v>
      </c>
      <c r="I88" s="16">
        <v>0</v>
      </c>
      <c r="J88" s="15">
        <v>64300</v>
      </c>
      <c r="K88" s="16">
        <v>64300</v>
      </c>
      <c r="L88" s="16">
        <v>0</v>
      </c>
      <c r="M88" s="16">
        <v>0</v>
      </c>
      <c r="N88" s="16">
        <v>0</v>
      </c>
      <c r="O88" s="16">
        <v>64300</v>
      </c>
      <c r="P88" s="15">
        <f t="shared" si="2"/>
        <v>2807420</v>
      </c>
    </row>
    <row r="89" spans="1:16" ht="27.6">
      <c r="A89" s="6" t="s">
        <v>229</v>
      </c>
      <c r="B89" s="7"/>
      <c r="C89" s="8"/>
      <c r="D89" s="9" t="s">
        <v>230</v>
      </c>
      <c r="E89" s="10">
        <v>4807650</v>
      </c>
      <c r="F89" s="11">
        <v>4807650</v>
      </c>
      <c r="G89" s="11">
        <v>4150400</v>
      </c>
      <c r="H89" s="11">
        <v>347700</v>
      </c>
      <c r="I89" s="11">
        <v>0</v>
      </c>
      <c r="J89" s="10">
        <v>3000</v>
      </c>
      <c r="K89" s="11">
        <v>0</v>
      </c>
      <c r="L89" s="11">
        <v>3000</v>
      </c>
      <c r="M89" s="11">
        <v>0</v>
      </c>
      <c r="N89" s="11">
        <v>0</v>
      </c>
      <c r="O89" s="11">
        <v>0</v>
      </c>
      <c r="P89" s="10">
        <f t="shared" si="2"/>
        <v>4810650</v>
      </c>
    </row>
    <row r="90" spans="1:16" ht="27.6">
      <c r="A90" s="6" t="s">
        <v>231</v>
      </c>
      <c r="B90" s="7"/>
      <c r="C90" s="8"/>
      <c r="D90" s="9" t="s">
        <v>232</v>
      </c>
      <c r="E90" s="10">
        <v>4807650</v>
      </c>
      <c r="F90" s="11">
        <v>4807650</v>
      </c>
      <c r="G90" s="11">
        <v>4150400</v>
      </c>
      <c r="H90" s="11">
        <v>347700</v>
      </c>
      <c r="I90" s="11">
        <v>0</v>
      </c>
      <c r="J90" s="10">
        <v>3000</v>
      </c>
      <c r="K90" s="11">
        <v>0</v>
      </c>
      <c r="L90" s="11">
        <v>3000</v>
      </c>
      <c r="M90" s="11">
        <v>0</v>
      </c>
      <c r="N90" s="11">
        <v>0</v>
      </c>
      <c r="O90" s="11">
        <v>0</v>
      </c>
      <c r="P90" s="10">
        <f t="shared" si="2"/>
        <v>4810650</v>
      </c>
    </row>
    <row r="91" spans="1:16" ht="41.4">
      <c r="A91" s="12" t="s">
        <v>233</v>
      </c>
      <c r="B91" s="12" t="s">
        <v>21</v>
      </c>
      <c r="C91" s="13" t="s">
        <v>20</v>
      </c>
      <c r="D91" s="14" t="s">
        <v>22</v>
      </c>
      <c r="E91" s="15">
        <v>4807650</v>
      </c>
      <c r="F91" s="16">
        <v>4807650</v>
      </c>
      <c r="G91" s="16">
        <v>4150400</v>
      </c>
      <c r="H91" s="16">
        <v>347700</v>
      </c>
      <c r="I91" s="16">
        <v>0</v>
      </c>
      <c r="J91" s="15">
        <v>3000</v>
      </c>
      <c r="K91" s="16">
        <v>0</v>
      </c>
      <c r="L91" s="16">
        <v>3000</v>
      </c>
      <c r="M91" s="16">
        <v>0</v>
      </c>
      <c r="N91" s="16">
        <v>0</v>
      </c>
      <c r="O91" s="16">
        <v>0</v>
      </c>
      <c r="P91" s="15">
        <f t="shared" si="2"/>
        <v>4810650</v>
      </c>
    </row>
    <row r="92" spans="1:16">
      <c r="A92" s="6" t="s">
        <v>234</v>
      </c>
      <c r="B92" s="7"/>
      <c r="C92" s="8"/>
      <c r="D92" s="9" t="s">
        <v>235</v>
      </c>
      <c r="E92" s="10">
        <v>59675100</v>
      </c>
      <c r="F92" s="11">
        <v>59665100</v>
      </c>
      <c r="G92" s="11">
        <v>3884600</v>
      </c>
      <c r="H92" s="11">
        <v>140500</v>
      </c>
      <c r="I92" s="11">
        <v>0</v>
      </c>
      <c r="J92" s="10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0">
        <f t="shared" si="2"/>
        <v>59675100</v>
      </c>
    </row>
    <row r="93" spans="1:16">
      <c r="A93" s="6" t="s">
        <v>236</v>
      </c>
      <c r="B93" s="7"/>
      <c r="C93" s="8"/>
      <c r="D93" s="9" t="s">
        <v>235</v>
      </c>
      <c r="E93" s="10">
        <v>59675100</v>
      </c>
      <c r="F93" s="11">
        <v>59665100</v>
      </c>
      <c r="G93" s="11">
        <v>3884600</v>
      </c>
      <c r="H93" s="11">
        <v>140500</v>
      </c>
      <c r="I93" s="11">
        <v>0</v>
      </c>
      <c r="J93" s="10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0">
        <f t="shared" si="2"/>
        <v>59675100</v>
      </c>
    </row>
    <row r="94" spans="1:16" ht="41.4">
      <c r="A94" s="12" t="s">
        <v>237</v>
      </c>
      <c r="B94" s="12" t="s">
        <v>21</v>
      </c>
      <c r="C94" s="13" t="s">
        <v>20</v>
      </c>
      <c r="D94" s="14" t="s">
        <v>22</v>
      </c>
      <c r="E94" s="15">
        <v>4083100</v>
      </c>
      <c r="F94" s="16">
        <v>4083100</v>
      </c>
      <c r="G94" s="16">
        <v>3884600</v>
      </c>
      <c r="H94" s="16">
        <v>140500</v>
      </c>
      <c r="I94" s="16">
        <v>0</v>
      </c>
      <c r="J94" s="15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5">
        <f t="shared" si="2"/>
        <v>4083100</v>
      </c>
    </row>
    <row r="95" spans="1:16">
      <c r="A95" s="12" t="s">
        <v>238</v>
      </c>
      <c r="B95" s="12" t="s">
        <v>240</v>
      </c>
      <c r="C95" s="13" t="s">
        <v>239</v>
      </c>
      <c r="D95" s="14" t="s">
        <v>241</v>
      </c>
      <c r="E95" s="15">
        <v>10000</v>
      </c>
      <c r="F95" s="16">
        <v>0</v>
      </c>
      <c r="G95" s="16">
        <v>0</v>
      </c>
      <c r="H95" s="16">
        <v>0</v>
      </c>
      <c r="I95" s="16">
        <v>0</v>
      </c>
      <c r="J95" s="15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5">
        <f t="shared" si="2"/>
        <v>10000</v>
      </c>
    </row>
    <row r="96" spans="1:16">
      <c r="A96" s="12" t="s">
        <v>242</v>
      </c>
      <c r="B96" s="12" t="s">
        <v>244</v>
      </c>
      <c r="C96" s="13" t="s">
        <v>243</v>
      </c>
      <c r="D96" s="14" t="s">
        <v>245</v>
      </c>
      <c r="E96" s="15">
        <v>55582000</v>
      </c>
      <c r="F96" s="16">
        <v>55582000</v>
      </c>
      <c r="G96" s="16">
        <v>0</v>
      </c>
      <c r="H96" s="16">
        <v>0</v>
      </c>
      <c r="I96" s="16">
        <v>0</v>
      </c>
      <c r="J96" s="15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5">
        <f t="shared" si="2"/>
        <v>55582000</v>
      </c>
    </row>
    <row r="97" spans="1:16">
      <c r="A97" s="17" t="s">
        <v>246</v>
      </c>
      <c r="B97" s="17" t="s">
        <v>246</v>
      </c>
      <c r="C97" s="18" t="s">
        <v>246</v>
      </c>
      <c r="D97" s="10" t="s">
        <v>247</v>
      </c>
      <c r="E97" s="10">
        <v>522929415</v>
      </c>
      <c r="F97" s="10">
        <v>512624281</v>
      </c>
      <c r="G97" s="10">
        <v>307847496</v>
      </c>
      <c r="H97" s="10">
        <v>47916910</v>
      </c>
      <c r="I97" s="10">
        <v>10270134</v>
      </c>
      <c r="J97" s="10">
        <v>36053185</v>
      </c>
      <c r="K97" s="10">
        <v>21830785</v>
      </c>
      <c r="L97" s="10">
        <v>14202400</v>
      </c>
      <c r="M97" s="10">
        <v>280600</v>
      </c>
      <c r="N97" s="10">
        <v>823250</v>
      </c>
      <c r="O97" s="10">
        <v>21850785</v>
      </c>
      <c r="P97" s="10">
        <f t="shared" si="2"/>
        <v>558982600</v>
      </c>
    </row>
    <row r="100" spans="1:16">
      <c r="B100" s="3" t="s">
        <v>254</v>
      </c>
      <c r="I100" s="3" t="s">
        <v>248</v>
      </c>
    </row>
  </sheetData>
  <mergeCells count="22">
    <mergeCell ref="A9:P9"/>
    <mergeCell ref="A10:P10"/>
    <mergeCell ref="A13:A16"/>
    <mergeCell ref="B13:B16"/>
    <mergeCell ref="C13:C16"/>
    <mergeCell ref="D13:D16"/>
    <mergeCell ref="E13:I13"/>
    <mergeCell ref="E14:E16"/>
    <mergeCell ref="F14:F16"/>
    <mergeCell ref="G14:H14"/>
    <mergeCell ref="O14:O16"/>
    <mergeCell ref="P13:P16"/>
    <mergeCell ref="G15:G16"/>
    <mergeCell ref="H15:H16"/>
    <mergeCell ref="I14:I16"/>
    <mergeCell ref="J13:O13"/>
    <mergeCell ref="J14:J16"/>
    <mergeCell ref="K14:K16"/>
    <mergeCell ref="L14:L16"/>
    <mergeCell ref="M14:N14"/>
    <mergeCell ref="M15:M16"/>
    <mergeCell ref="N15:N16"/>
  </mergeCells>
  <pageMargins left="0.196850393700787" right="0.196850393700787" top="0.39370078740157499" bottom="0.196850393700787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Ленець</cp:lastModifiedBy>
  <dcterms:created xsi:type="dcterms:W3CDTF">2023-07-11T07:32:37Z</dcterms:created>
  <dcterms:modified xsi:type="dcterms:W3CDTF">2023-07-14T05:11:27Z</dcterms:modified>
</cp:coreProperties>
</file>